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rom C\ПЗ 2023\Консолидация 2023\КТП и СТП_доп.потребность\Уведомление об изменениях №1\Приложение №1 к Уведомлению №1\Приложение №1\"/>
    </mc:Choice>
  </mc:AlternateContent>
  <bookViews>
    <workbookView xWindow="-120" yWindow="-120" windowWidth="29040" windowHeight="15840"/>
  </bookViews>
  <sheets>
    <sheet name="Ед.расценки" sheetId="1" r:id="rId1"/>
    <sheet name="Сумма ед расценок" sheetId="4" r:id="rId2"/>
    <sheet name="Условия поставки Центр" sheetId="2" r:id="rId3"/>
    <sheet name="Условия поставки ЦиП" sheetId="3" r:id="rId4"/>
  </sheets>
  <definedNames>
    <definedName name="_xlnm._FilterDatabase" localSheetId="0" hidden="1">Ед.расценки!$A$5:$E$51</definedName>
    <definedName name="_xlnm.Print_Area" localSheetId="0">Ед.расценки!$A$1:$E$53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5" i="4"/>
  <c r="E50" i="1" l="1"/>
</calcChain>
</file>

<file path=xl/sharedStrings.xml><?xml version="1.0" encoding="utf-8"?>
<sst xmlns="http://schemas.openxmlformats.org/spreadsheetml/2006/main" count="170" uniqueCount="95">
  <si>
    <t>302Е.302С</t>
  </si>
  <si>
    <t>СТП. КТП</t>
  </si>
  <si>
    <t>№</t>
  </si>
  <si>
    <t>Номер материала</t>
  </si>
  <si>
    <t>Наименование ТТР</t>
  </si>
  <si>
    <t>Ед. изм</t>
  </si>
  <si>
    <t>Цена без НДС 2023</t>
  </si>
  <si>
    <r>
      <t xml:space="preserve">ТП СТП 25-10(6)/0.4 с </t>
    </r>
    <r>
      <rPr>
        <b/>
        <sz val="10"/>
        <color theme="1"/>
        <rFont val="Tahoma"/>
        <family val="2"/>
        <charset val="204"/>
      </rPr>
      <t>ТС</t>
    </r>
    <r>
      <rPr>
        <sz val="10"/>
        <color theme="1"/>
        <rFont val="Tahoma"/>
        <family val="2"/>
        <charset val="204"/>
      </rPr>
      <t xml:space="preserve"> ТМГ </t>
    </r>
  </si>
  <si>
    <t>шт</t>
  </si>
  <si>
    <r>
      <t xml:space="preserve">ТП СТП 40-10(6)/0.4 с </t>
    </r>
    <r>
      <rPr>
        <b/>
        <sz val="10"/>
        <color theme="1"/>
        <rFont val="Tahoma"/>
        <family val="2"/>
        <charset val="204"/>
      </rPr>
      <t>ТС</t>
    </r>
    <r>
      <rPr>
        <sz val="10"/>
        <color theme="1"/>
        <rFont val="Tahoma"/>
        <family val="2"/>
        <charset val="204"/>
      </rPr>
      <t xml:space="preserve"> ТМГ </t>
    </r>
  </si>
  <si>
    <r>
      <t xml:space="preserve">ТП СТП 63-10(6)/0.4 с </t>
    </r>
    <r>
      <rPr>
        <b/>
        <sz val="10"/>
        <color theme="1"/>
        <rFont val="Tahoma"/>
        <family val="2"/>
        <charset val="204"/>
      </rPr>
      <t>ТС</t>
    </r>
    <r>
      <rPr>
        <sz val="10"/>
        <color theme="1"/>
        <rFont val="Tahoma"/>
        <family val="2"/>
        <charset val="204"/>
      </rPr>
      <t xml:space="preserve"> ТМГ </t>
    </r>
  </si>
  <si>
    <r>
      <t xml:space="preserve">ТП СТП 100-10(6)/0.4 с </t>
    </r>
    <r>
      <rPr>
        <b/>
        <sz val="10"/>
        <color theme="1"/>
        <rFont val="Tahoma"/>
        <family val="2"/>
        <charset val="204"/>
      </rPr>
      <t>ТС</t>
    </r>
    <r>
      <rPr>
        <sz val="10"/>
        <color theme="1"/>
        <rFont val="Tahoma"/>
        <family val="2"/>
        <charset val="204"/>
      </rPr>
      <t xml:space="preserve"> ТМГ</t>
    </r>
  </si>
  <si>
    <t>Проходная комплектная трансформаторная подстанция (ТП КТП-П/В/ВК-100-10(6)/0,4)</t>
  </si>
  <si>
    <t>Проходная комплектная трансформаторная подстанция (ТП КТП-П/В/ВК-100-10(6)/0,4 с ТМ и АСУЭ)</t>
  </si>
  <si>
    <t>Проходная комплектная трансформаторная подстанция (ТП КТП-П/К/ВК-100-10(6)/0,4)</t>
  </si>
  <si>
    <t>Проходная комплектная трансформаторная подстанция (ТП КТП-П/К/ВК-100-10(6)/0,4 с ТМ и АСУЭ)</t>
  </si>
  <si>
    <t>Тупиковая комплектная трансформаторная подстанция (ТП КТП-В/ВК-100-10(6)/0,4)</t>
  </si>
  <si>
    <t>2371568 </t>
  </si>
  <si>
    <t>Тупиковая комплектная трансформаторная подстанция ТП КТП-В/ВК-100-10(6)/0,4 с ТМ и АСУЭ</t>
  </si>
  <si>
    <t>Тупиковая комплектная трансформаторная подстанция (ТП КТП-К/ВК-100-10(6)/0,4)</t>
  </si>
  <si>
    <t>Тупиковая комплектная трансформаторная подстанция (ТП КТП-К/ВК-100-10(6)/0,4, с ТМ и АСУЭ)</t>
  </si>
  <si>
    <t>Проходная комплектная трансформаторная подстанция (ТП КТП-П/В/ВК-160-10(6)/0,4)</t>
  </si>
  <si>
    <t xml:space="preserve">Проходная комплектная трансформаторная подстанция (ТП КТП-П/В/ВК-160-10(6)/0,4 с ТМ и АСУЭ </t>
  </si>
  <si>
    <t>Проходная комплектная трансформаторная подстанция (ТП КТП-П/К/ВК-160-10(6)/0,4)</t>
  </si>
  <si>
    <t>проходных комплектных трансформаторных подстанций 
(ТП КТП-П/К/ВК-160-10(6)/0,4 с ТМ и АСУЭ)</t>
  </si>
  <si>
    <t>Тупиковая комплектная трансформаторная подстанция (ТП КТП-В/ВК-160-10(6)/0,4)</t>
  </si>
  <si>
    <t> 2371653</t>
  </si>
  <si>
    <t>Тупиковая комплектная трансформаторная подстанция  (ТП КТП-В/ВК-160-10(6)/0,4 с ТМ и АСУЭ)</t>
  </si>
  <si>
    <t xml:space="preserve">Тупиковая комплектная трансформаторная подстанция (ТП КТП-К/ВК-160-10(6)/0,4 с ТМ и АСУЭ) </t>
  </si>
  <si>
    <t>Проходная комплектная трансформаторная подстанция (ТП КТП-П/В/ВК-250-10(6)/0,4)</t>
  </si>
  <si>
    <t>Проходная комплектная трансформаторная подстанция (ТП КТП-П/В/ВК-250-10(6)/0,4 с ТМ и АСУЭ)</t>
  </si>
  <si>
    <t xml:space="preserve">Проходная комплектная трансформаторная подстанция (ТП КТП-П/К/ВК-250-10(6)/0,4) </t>
  </si>
  <si>
    <t xml:space="preserve">Проходная комплектная трансформаторная подстанция (ТП КТП-П/К/ВК-250-10(6)/0,4 с ТМ и АСУЭ) </t>
  </si>
  <si>
    <t xml:space="preserve">Тупиковая комплектная трансформаторная подстанция (ТП КТП-В/ВК-250-10(6)/0,4) </t>
  </si>
  <si>
    <t> 2371742</t>
  </si>
  <si>
    <t>Тупиковая комплектная трансформаторная подстанция  (ТП КТП-В/ВК-250-10(6)/0,4 с ТМ и АСУЭ)</t>
  </si>
  <si>
    <t>Тупиковая комплектная трансформаторная подстанция (ТП КТП-К/ВК-250-10(6)/0,4)</t>
  </si>
  <si>
    <t xml:space="preserve">Тупиковая комплектная трансформаторная подстанция (ТП КТП-К/ВК-250-10(6)/0,4 с ТМ и АСУЭ) </t>
  </si>
  <si>
    <t>Проходная комплектная трансформаторная подстанция (ТП КТП-П/В/ВК-400-10(6)/0,4)</t>
  </si>
  <si>
    <t>Проходная комплектная трансформаторная подстанция (ТП КТП-ПВ/ВК-400-10(6)/0,4 с ТМ и АСУЭ)</t>
  </si>
  <si>
    <t>Проходная комплектная трансформаторная подстанция (ТП КТП-П/К/ВК-400-10(6)/0,4)</t>
  </si>
  <si>
    <t>Проходная комплектная трансформаторная подстанция (ТП КТП-П/К/ВК-400-10(6)/0,4 с ТМ и АСУЭ)</t>
  </si>
  <si>
    <t>Тупиковая комплектная трансформаторная подстанция (ТП КТП-В/ВК-400-10(6)/0,4)</t>
  </si>
  <si>
    <t>2371743 </t>
  </si>
  <si>
    <t>Тупиковая комплектная трансформаторная подстанция (ТП КТП-В/ВК-400-10(6)/0,4 с ТМ и АСУЭ)</t>
  </si>
  <si>
    <t>Тупиковая комплектная трансформаторная подстанция (ТП КТП-К/ВК-400-10(6)/0,4)</t>
  </si>
  <si>
    <t>Тупиковая комплектная трансформаторная подстанция (ТП КТП-К/ВК-400-10(6)/0,4 с ТМ и АСУЭ)</t>
  </si>
  <si>
    <t>Проходная комплектная трансформаторная подстанция (ТП КТП-П/В/ВК-630-10(6)/0,4)</t>
  </si>
  <si>
    <t>Проходная комплектная трансформаторная подстанция (ТП КТП-П/В/ВК-630-10(6)/0,4 с ТМ и АСУЭ)</t>
  </si>
  <si>
    <t>Проходная комплектная трансформаторная подстанция (ТП КТП-П/К/ВК-630-10(6)/0,4)</t>
  </si>
  <si>
    <t>Проходная комплектная трансформаторная подстанция (ТП КТП-П/К/ВК-630-10(6)/0,4 с ТМ и АСУЭ)</t>
  </si>
  <si>
    <t>Тупиковая комплектная трансформаторная подстанция (ТП КТП-В/ВК-630-10(6)/0,4)</t>
  </si>
  <si>
    <t>Тупиковая комплектная трансформаторная подстанция (ТП КТП-В/ВК-630-10(6)/0,4 с ТМ и АСУЭ)</t>
  </si>
  <si>
    <t>Тупиковая комплектная трансформаторная подстанция (ТП КТП-К/ВК-630-10(6)/0,4)</t>
  </si>
  <si>
    <r>
      <t xml:space="preserve">Тупиковая комплектная трансформаторная подстанция (ТП КТП-К/ВК-630-10(6)/0,4) </t>
    </r>
    <r>
      <rPr>
        <b/>
        <sz val="10"/>
        <color theme="1"/>
        <rFont val="Tahoma"/>
        <family val="2"/>
        <charset val="204"/>
      </rPr>
      <t>с ТМ и АСУЭ</t>
    </r>
  </si>
  <si>
    <t>ИТОГО:</t>
  </si>
  <si>
    <t>ПАО  "Россети Центр";
ПАО "Россети Центр и Приволжье"</t>
  </si>
  <si>
    <t>Единичные расценкина поставку СТП и КТП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</si>
  <si>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</si>
  <si>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</si>
  <si>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</si>
  <si>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</si>
  <si>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</si>
  <si>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Воронежэнерго</t>
  </si>
  <si>
    <t>г. Воронеж, ул 9 Января, 205</t>
  </si>
  <si>
    <t>Автотранспортом Поставщика до склада Покупателя</t>
  </si>
  <si>
    <t>Нижновэнерго</t>
  </si>
  <si>
    <t>ПО "Арзамасские ЭС"</t>
  </si>
  <si>
    <t>филиал "Нижновэнерго" ПАО "Россети Центр и Приволжье", Нижегородская обл., г. Арзамас, ул. Севастопольская, д. 44;</t>
  </si>
  <si>
    <t>ПО "Балахнинские ЭС"</t>
  </si>
  <si>
    <t>филиал "Нижновэнерго" ПАО "Россети Центр и Приволжье", Нижегородская обл., г. Балахна, ул. Свердлова, д. 29;</t>
  </si>
  <si>
    <t>ПО "Дзержинские ЭС"</t>
  </si>
  <si>
    <t>филиал "Нижновэнерго" ПАО "Россети Центр и Приволжье", Нижегородская обл., г. Дзержинск, пр-т Ленина, д. 108;</t>
  </si>
  <si>
    <t>ПО "Кстовские ЭС"</t>
  </si>
  <si>
    <t>филиал "Нижновэнерго" ПАО "Россети Центр и Приволжье", Нижегородская обл., г. Кстово, ул. Лесная, д. 1;</t>
  </si>
  <si>
    <t>ПО "Центральные ЭС"</t>
  </si>
  <si>
    <t>филиал "Нижновэнерго" ПАО "Россети Центр и Приволжье", г. Нижний Новгород, проспект Героев, д. 56 А (заезд со стороны ул. Березовская, д. 45 Б);</t>
  </si>
  <si>
    <t>ПО "Южные ЭС"</t>
  </si>
  <si>
    <t>филиал "Нижновэнерго" ПАО "Россети Центр и Приволжье"", Нижегородская обл., г. Навашино, ул. Л. Толстого, д. 31;</t>
  </si>
  <si>
    <t>ПО "Семеновские ЭС"</t>
  </si>
  <si>
    <t>филиал "Нижновэнерго" ПАО "Россети Центр и Приволжье", Нижегородская обл., г. Семенов, ул. Чернышевского, д. 85;</t>
  </si>
  <si>
    <t>ПО "Сергачские ЭС"</t>
  </si>
  <si>
    <t>филиал "Нижновэнерго" ПАО "Россети Центр и Приволжье", Нижегородская обл., г. Сергач, ул. Выездная, д. 18;</t>
  </si>
  <si>
    <t>ПО "Уренские ЭС"</t>
  </si>
  <si>
    <t>филиал "Нижновэнерго" ПАО "Россети Центр и Приволжье", Нижегородская обл., г. Урень, ул. Ленина, д. 268;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</si>
  <si>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</si>
  <si>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</si>
  <si>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</si>
  <si>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</si>
  <si>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</si>
  <si>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Тупиковая комплектная трансформаторная подстанция (ТП КТП- К/ВК-160-10(6)/0,4)</t>
  </si>
  <si>
    <t>2023 год</t>
  </si>
  <si>
    <t>ИТОГО единиц расценок без НДС, руб.</t>
  </si>
  <si>
    <t>ИТОГО единиц расценок с НДС, руб.</t>
  </si>
  <si>
    <t>в течение 10 календарных дней с момента подачи заявки от филиала, но не позднее 29.12.2023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</si>
</sst>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5">
    <xf numFmtId="0" fontId="0" fillId="0" borderId="0" xfId="0"/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1" applyFont="1"/>
    <xf numFmtId="0" fontId="0" fillId="0" borderId="0" xfId="0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0" xfId="1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/>
    </xf>
    <xf numFmtId="4" fontId="0" fillId="0" borderId="0" xfId="0" applyNumberFormat="1"/>
  </cellXfs>
  <cellStyles count="3">
    <cellStyle name="Обычный" xfId="0" builtinId="0"/>
    <cellStyle name="Обычный 1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51"/>
  <sheetViews>
    <sheetView tabSelected="1" view="pageBreakPreview" topLeftCell="A22" zoomScale="85" zoomScaleNormal="85" zoomScaleSheetLayoutView="85" workbookViewId="0">
      <selection activeCell="E50" sqref="E50"/>
    </sheetView>
  </sheetViews>
  <sheetFormatPr defaultColWidth="9.140625" defaultRowHeight="12.75" x14ac:dyDescent="0.2"/>
  <cols>
    <col min="1" max="1" width="4.7109375" style="4" customWidth="1"/>
    <col min="2" max="2" width="11.28515625" style="4" customWidth="1"/>
    <col min="3" max="3" width="40" style="4" customWidth="1"/>
    <col min="4" max="4" width="13.28515625" style="22" customWidth="1"/>
    <col min="5" max="5" width="28.42578125" style="23" customWidth="1"/>
    <col min="6" max="16384" width="9.140625" style="4"/>
  </cols>
  <sheetData>
    <row r="1" spans="1:5" s="1" customFormat="1" ht="42" customHeight="1" x14ac:dyDescent="0.25">
      <c r="B1" s="2" t="s">
        <v>0</v>
      </c>
      <c r="C1" s="2" t="s">
        <v>1</v>
      </c>
      <c r="D1" s="3"/>
      <c r="E1" s="38" t="s">
        <v>56</v>
      </c>
    </row>
    <row r="2" spans="1:5" ht="13.5" customHeight="1" x14ac:dyDescent="0.25">
      <c r="B2"/>
      <c r="C2"/>
      <c r="D2" s="5"/>
      <c r="E2" s="5"/>
    </row>
    <row r="3" spans="1:5" ht="15.75" x14ac:dyDescent="0.25">
      <c r="C3" s="43" t="s">
        <v>57</v>
      </c>
      <c r="D3" s="43"/>
      <c r="E3" s="43"/>
    </row>
    <row r="5" spans="1:5" s="8" customFormat="1" ht="43.5" customHeight="1" x14ac:dyDescent="0.25">
      <c r="A5" s="6" t="s">
        <v>2</v>
      </c>
      <c r="B5" s="6" t="s">
        <v>3</v>
      </c>
      <c r="C5" s="6" t="s">
        <v>4</v>
      </c>
      <c r="D5" s="6" t="s">
        <v>5</v>
      </c>
      <c r="E5" s="7" t="s">
        <v>6</v>
      </c>
    </row>
    <row r="6" spans="1:5" s="12" customFormat="1" ht="23.25" customHeight="1" x14ac:dyDescent="0.25">
      <c r="A6" s="9">
        <v>1</v>
      </c>
      <c r="B6" s="10">
        <v>2371446</v>
      </c>
      <c r="C6" s="11" t="s">
        <v>7</v>
      </c>
      <c r="D6" s="10" t="s">
        <v>8</v>
      </c>
      <c r="E6" s="39">
        <v>695488.64</v>
      </c>
    </row>
    <row r="7" spans="1:5" s="12" customFormat="1" ht="23.25" customHeight="1" x14ac:dyDescent="0.25">
      <c r="A7" s="9">
        <v>2</v>
      </c>
      <c r="B7" s="10">
        <v>2371377</v>
      </c>
      <c r="C7" s="11" t="s">
        <v>9</v>
      </c>
      <c r="D7" s="10" t="s">
        <v>8</v>
      </c>
      <c r="E7" s="39">
        <v>726364.8</v>
      </c>
    </row>
    <row r="8" spans="1:5" s="12" customFormat="1" ht="23.25" customHeight="1" x14ac:dyDescent="0.25">
      <c r="A8" s="9">
        <v>3</v>
      </c>
      <c r="B8" s="10">
        <v>2371456</v>
      </c>
      <c r="C8" s="11" t="s">
        <v>10</v>
      </c>
      <c r="D8" s="10" t="s">
        <v>8</v>
      </c>
      <c r="E8" s="39">
        <v>844880.96</v>
      </c>
    </row>
    <row r="9" spans="1:5" s="12" customFormat="1" ht="23.25" customHeight="1" x14ac:dyDescent="0.25">
      <c r="A9" s="9">
        <v>4</v>
      </c>
      <c r="B9" s="10">
        <v>2371417</v>
      </c>
      <c r="C9" s="11" t="s">
        <v>11</v>
      </c>
      <c r="D9" s="10" t="s">
        <v>8</v>
      </c>
      <c r="E9" s="39">
        <v>929780.32</v>
      </c>
    </row>
    <row r="10" spans="1:5" s="15" customFormat="1" ht="48" customHeight="1" x14ac:dyDescent="0.25">
      <c r="A10" s="6">
        <v>5</v>
      </c>
      <c r="B10" s="13"/>
      <c r="C10" s="14" t="s">
        <v>12</v>
      </c>
      <c r="D10" s="13" t="s">
        <v>8</v>
      </c>
      <c r="E10" s="40">
        <v>2023432.21</v>
      </c>
    </row>
    <row r="11" spans="1:5" s="15" customFormat="1" ht="48" customHeight="1" x14ac:dyDescent="0.25">
      <c r="A11" s="6">
        <v>6</v>
      </c>
      <c r="B11" s="13"/>
      <c r="C11" s="14" t="s">
        <v>13</v>
      </c>
      <c r="D11" s="13" t="s">
        <v>8</v>
      </c>
      <c r="E11" s="40">
        <v>2231115.71</v>
      </c>
    </row>
    <row r="12" spans="1:5" s="15" customFormat="1" ht="48" customHeight="1" x14ac:dyDescent="0.25">
      <c r="A12" s="9">
        <v>7</v>
      </c>
      <c r="B12" s="13"/>
      <c r="C12" s="14" t="s">
        <v>14</v>
      </c>
      <c r="D12" s="13" t="s">
        <v>8</v>
      </c>
      <c r="E12" s="40">
        <v>1750753.14</v>
      </c>
    </row>
    <row r="13" spans="1:5" s="15" customFormat="1" ht="48" customHeight="1" x14ac:dyDescent="0.25">
      <c r="A13" s="6">
        <v>8</v>
      </c>
      <c r="B13" s="13"/>
      <c r="C13" s="14" t="s">
        <v>15</v>
      </c>
      <c r="D13" s="13" t="s">
        <v>8</v>
      </c>
      <c r="E13" s="40">
        <v>1979736.92</v>
      </c>
    </row>
    <row r="14" spans="1:5" s="15" customFormat="1" ht="48" customHeight="1" x14ac:dyDescent="0.25">
      <c r="A14" s="6">
        <v>9</v>
      </c>
      <c r="B14" s="13"/>
      <c r="C14" s="14" t="s">
        <v>16</v>
      </c>
      <c r="D14" s="13" t="s">
        <v>8</v>
      </c>
      <c r="E14" s="40">
        <v>1212851.3600000001</v>
      </c>
    </row>
    <row r="15" spans="1:5" s="15" customFormat="1" ht="48" customHeight="1" x14ac:dyDescent="0.25">
      <c r="A15" s="6">
        <v>10</v>
      </c>
      <c r="B15" s="13" t="s">
        <v>17</v>
      </c>
      <c r="C15" s="14" t="s">
        <v>18</v>
      </c>
      <c r="D15" s="13" t="s">
        <v>8</v>
      </c>
      <c r="E15" s="40">
        <v>1500645.44</v>
      </c>
    </row>
    <row r="16" spans="1:5" s="15" customFormat="1" ht="48" customHeight="1" x14ac:dyDescent="0.25">
      <c r="A16" s="9">
        <v>11</v>
      </c>
      <c r="B16" s="13"/>
      <c r="C16" s="14" t="s">
        <v>19</v>
      </c>
      <c r="D16" s="13" t="s">
        <v>8</v>
      </c>
      <c r="E16" s="40">
        <v>1643601.12</v>
      </c>
    </row>
    <row r="17" spans="1:5" s="15" customFormat="1" ht="48" customHeight="1" x14ac:dyDescent="0.25">
      <c r="A17" s="6">
        <v>12</v>
      </c>
      <c r="B17" s="13"/>
      <c r="C17" s="14" t="s">
        <v>20</v>
      </c>
      <c r="D17" s="13" t="s">
        <v>8</v>
      </c>
      <c r="E17" s="40">
        <v>1891369.76</v>
      </c>
    </row>
    <row r="18" spans="1:5" s="15" customFormat="1" ht="48" customHeight="1" x14ac:dyDescent="0.25">
      <c r="A18" s="6">
        <v>13</v>
      </c>
      <c r="B18" s="13"/>
      <c r="C18" s="14" t="s">
        <v>21</v>
      </c>
      <c r="D18" s="13" t="s">
        <v>8</v>
      </c>
      <c r="E18" s="40">
        <v>2221511.66</v>
      </c>
    </row>
    <row r="19" spans="1:5" s="15" customFormat="1" ht="48" customHeight="1" x14ac:dyDescent="0.25">
      <c r="A19" s="6">
        <v>14</v>
      </c>
      <c r="B19" s="13"/>
      <c r="C19" s="14" t="s">
        <v>22</v>
      </c>
      <c r="D19" s="13" t="s">
        <v>8</v>
      </c>
      <c r="E19" s="40">
        <v>2410790.59</v>
      </c>
    </row>
    <row r="20" spans="1:5" s="15" customFormat="1" ht="48" customHeight="1" x14ac:dyDescent="0.25">
      <c r="A20" s="9">
        <v>15</v>
      </c>
      <c r="B20" s="13"/>
      <c r="C20" s="14" t="s">
        <v>23</v>
      </c>
      <c r="D20" s="13" t="s">
        <v>8</v>
      </c>
      <c r="E20" s="40">
        <v>1966882.74</v>
      </c>
    </row>
    <row r="21" spans="1:5" s="15" customFormat="1" ht="48" customHeight="1" x14ac:dyDescent="0.25">
      <c r="A21" s="6">
        <v>16</v>
      </c>
      <c r="B21" s="13"/>
      <c r="C21" s="14" t="s">
        <v>24</v>
      </c>
      <c r="D21" s="13" t="s">
        <v>8</v>
      </c>
      <c r="E21" s="40">
        <v>2179821.56</v>
      </c>
    </row>
    <row r="22" spans="1:5" s="15" customFormat="1" ht="48" customHeight="1" x14ac:dyDescent="0.25">
      <c r="A22" s="6">
        <v>17</v>
      </c>
      <c r="B22" s="13"/>
      <c r="C22" s="14" t="s">
        <v>25</v>
      </c>
      <c r="D22" s="13" t="s">
        <v>8</v>
      </c>
      <c r="E22" s="40">
        <v>1414974.4</v>
      </c>
    </row>
    <row r="23" spans="1:5" s="15" customFormat="1" ht="48" customHeight="1" x14ac:dyDescent="0.25">
      <c r="A23" s="6">
        <v>18</v>
      </c>
      <c r="B23" s="13" t="s">
        <v>26</v>
      </c>
      <c r="C23" s="14" t="s">
        <v>27</v>
      </c>
      <c r="D23" s="13" t="s">
        <v>8</v>
      </c>
      <c r="E23" s="40">
        <v>1683987.2</v>
      </c>
    </row>
    <row r="24" spans="1:5" s="15" customFormat="1" ht="48" customHeight="1" x14ac:dyDescent="0.25">
      <c r="A24" s="9">
        <v>19</v>
      </c>
      <c r="B24" s="13"/>
      <c r="C24" s="42" t="s">
        <v>90</v>
      </c>
      <c r="D24" s="13" t="s">
        <v>8</v>
      </c>
      <c r="E24" s="40">
        <v>1845724.1599999999</v>
      </c>
    </row>
    <row r="25" spans="1:5" s="15" customFormat="1" ht="48" customHeight="1" x14ac:dyDescent="0.25">
      <c r="A25" s="6">
        <v>20</v>
      </c>
      <c r="B25" s="13"/>
      <c r="C25" s="14" t="s">
        <v>28</v>
      </c>
      <c r="D25" s="13" t="s">
        <v>8</v>
      </c>
      <c r="E25" s="40">
        <v>2074710.4</v>
      </c>
    </row>
    <row r="26" spans="1:5" s="15" customFormat="1" ht="48" customHeight="1" x14ac:dyDescent="0.25">
      <c r="A26" s="6">
        <v>21</v>
      </c>
      <c r="B26" s="13"/>
      <c r="C26" s="14" t="s">
        <v>29</v>
      </c>
      <c r="D26" s="13" t="s">
        <v>8</v>
      </c>
      <c r="E26" s="40">
        <v>2428376.33</v>
      </c>
    </row>
    <row r="27" spans="1:5" s="15" customFormat="1" ht="48" customHeight="1" x14ac:dyDescent="0.25">
      <c r="A27" s="6">
        <v>22</v>
      </c>
      <c r="B27" s="13"/>
      <c r="C27" s="14" t="s">
        <v>30</v>
      </c>
      <c r="D27" s="13" t="s">
        <v>8</v>
      </c>
      <c r="E27" s="40">
        <v>2601217.58</v>
      </c>
    </row>
    <row r="28" spans="1:5" s="15" customFormat="1" ht="48" customHeight="1" x14ac:dyDescent="0.25">
      <c r="A28" s="9">
        <v>23</v>
      </c>
      <c r="B28" s="13"/>
      <c r="C28" s="14" t="s">
        <v>31</v>
      </c>
      <c r="D28" s="13" t="s">
        <v>8</v>
      </c>
      <c r="E28" s="40">
        <v>2173747.41</v>
      </c>
    </row>
    <row r="29" spans="1:5" s="15" customFormat="1" ht="48" customHeight="1" x14ac:dyDescent="0.25">
      <c r="A29" s="6">
        <v>24</v>
      </c>
      <c r="B29" s="13"/>
      <c r="C29" s="14" t="s">
        <v>32</v>
      </c>
      <c r="D29" s="13" t="s">
        <v>8</v>
      </c>
      <c r="E29" s="40">
        <v>2370248.5499999998</v>
      </c>
    </row>
    <row r="30" spans="1:5" s="15" customFormat="1" ht="48" customHeight="1" x14ac:dyDescent="0.25">
      <c r="A30" s="6">
        <v>25</v>
      </c>
      <c r="B30" s="13"/>
      <c r="C30" s="14" t="s">
        <v>33</v>
      </c>
      <c r="D30" s="13" t="s">
        <v>8</v>
      </c>
      <c r="E30" s="40">
        <v>1626060.8</v>
      </c>
    </row>
    <row r="31" spans="1:5" s="15" customFormat="1" ht="48" customHeight="1" x14ac:dyDescent="0.25">
      <c r="A31" s="6">
        <v>26</v>
      </c>
      <c r="B31" s="13" t="s">
        <v>34</v>
      </c>
      <c r="C31" s="14" t="s">
        <v>35</v>
      </c>
      <c r="D31" s="13" t="s">
        <v>8</v>
      </c>
      <c r="E31" s="40">
        <v>1878300.48</v>
      </c>
    </row>
    <row r="32" spans="1:5" s="15" customFormat="1" ht="48" customHeight="1" x14ac:dyDescent="0.25">
      <c r="A32" s="9">
        <v>27</v>
      </c>
      <c r="B32" s="13"/>
      <c r="C32" s="14" t="s">
        <v>36</v>
      </c>
      <c r="D32" s="13" t="s">
        <v>8</v>
      </c>
      <c r="E32" s="40">
        <v>2056810.56</v>
      </c>
    </row>
    <row r="33" spans="1:5" s="15" customFormat="1" ht="48" customHeight="1" x14ac:dyDescent="0.25">
      <c r="A33" s="6">
        <v>28</v>
      </c>
      <c r="B33" s="13"/>
      <c r="C33" s="14" t="s">
        <v>37</v>
      </c>
      <c r="D33" s="13" t="s">
        <v>8</v>
      </c>
      <c r="E33" s="40">
        <v>2269024.7999999998</v>
      </c>
    </row>
    <row r="34" spans="1:5" s="15" customFormat="1" ht="48" customHeight="1" x14ac:dyDescent="0.25">
      <c r="A34" s="6">
        <v>29</v>
      </c>
      <c r="B34" s="13"/>
      <c r="C34" s="14" t="s">
        <v>38</v>
      </c>
      <c r="D34" s="13" t="s">
        <v>8</v>
      </c>
      <c r="E34" s="40">
        <v>2878586.59</v>
      </c>
    </row>
    <row r="35" spans="1:5" s="15" customFormat="1" ht="48" customHeight="1" x14ac:dyDescent="0.25">
      <c r="A35" s="6">
        <v>30</v>
      </c>
      <c r="B35" s="13"/>
      <c r="C35" s="14" t="s">
        <v>39</v>
      </c>
      <c r="D35" s="13" t="s">
        <v>8</v>
      </c>
      <c r="E35" s="40">
        <v>3010521.42</v>
      </c>
    </row>
    <row r="36" spans="1:5" s="15" customFormat="1" ht="48" customHeight="1" x14ac:dyDescent="0.25">
      <c r="A36" s="9">
        <v>31</v>
      </c>
      <c r="B36" s="13"/>
      <c r="C36" s="14" t="s">
        <v>40</v>
      </c>
      <c r="D36" s="13" t="s">
        <v>8</v>
      </c>
      <c r="E36" s="40">
        <v>2517838.4</v>
      </c>
    </row>
    <row r="37" spans="1:5" s="15" customFormat="1" ht="48" customHeight="1" x14ac:dyDescent="0.25">
      <c r="A37" s="6">
        <v>32</v>
      </c>
      <c r="B37" s="13"/>
      <c r="C37" s="14" t="s">
        <v>41</v>
      </c>
      <c r="D37" s="13" t="s">
        <v>8</v>
      </c>
      <c r="E37" s="40">
        <v>2683293.9300000002</v>
      </c>
    </row>
    <row r="38" spans="1:5" s="15" customFormat="1" ht="48" customHeight="1" x14ac:dyDescent="0.25">
      <c r="A38" s="6">
        <v>33</v>
      </c>
      <c r="B38" s="13"/>
      <c r="C38" s="14" t="s">
        <v>42</v>
      </c>
      <c r="D38" s="13" t="s">
        <v>8</v>
      </c>
      <c r="E38" s="40">
        <v>1960334.88</v>
      </c>
    </row>
    <row r="39" spans="1:5" s="15" customFormat="1" ht="48" customHeight="1" x14ac:dyDescent="0.25">
      <c r="A39" s="6">
        <v>34</v>
      </c>
      <c r="B39" s="13" t="s">
        <v>43</v>
      </c>
      <c r="C39" s="14" t="s">
        <v>44</v>
      </c>
      <c r="D39" s="13" t="s">
        <v>8</v>
      </c>
      <c r="E39" s="40">
        <v>2182461.12</v>
      </c>
    </row>
    <row r="40" spans="1:5" s="15" customFormat="1" ht="48" customHeight="1" x14ac:dyDescent="0.25">
      <c r="A40" s="9">
        <v>35</v>
      </c>
      <c r="B40" s="13"/>
      <c r="C40" s="14" t="s">
        <v>45</v>
      </c>
      <c r="D40" s="13" t="s">
        <v>8</v>
      </c>
      <c r="E40" s="40">
        <v>2354653.2799999998</v>
      </c>
    </row>
    <row r="41" spans="1:5" s="15" customFormat="1" ht="48" customHeight="1" x14ac:dyDescent="0.25">
      <c r="A41" s="6">
        <v>36</v>
      </c>
      <c r="B41" s="13"/>
      <c r="C41" s="14" t="s">
        <v>46</v>
      </c>
      <c r="D41" s="13" t="s">
        <v>8</v>
      </c>
      <c r="E41" s="40">
        <v>2540138.7200000002</v>
      </c>
    </row>
    <row r="42" spans="1:5" s="15" customFormat="1" ht="48" customHeight="1" x14ac:dyDescent="0.25">
      <c r="A42" s="6">
        <v>37</v>
      </c>
      <c r="B42" s="13"/>
      <c r="C42" s="14" t="s">
        <v>47</v>
      </c>
      <c r="D42" s="13" t="s">
        <v>8</v>
      </c>
      <c r="E42" s="40">
        <v>3229265.37</v>
      </c>
    </row>
    <row r="43" spans="1:5" s="15" customFormat="1" ht="48" customHeight="1" x14ac:dyDescent="0.25">
      <c r="A43" s="6">
        <v>38</v>
      </c>
      <c r="B43" s="13"/>
      <c r="C43" s="14" t="s">
        <v>48</v>
      </c>
      <c r="D43" s="13" t="s">
        <v>8</v>
      </c>
      <c r="E43" s="40">
        <v>3285875.66</v>
      </c>
    </row>
    <row r="44" spans="1:5" s="15" customFormat="1" ht="48" customHeight="1" x14ac:dyDescent="0.25">
      <c r="A44" s="9">
        <v>39</v>
      </c>
      <c r="B44" s="13"/>
      <c r="C44" s="14" t="s">
        <v>49</v>
      </c>
      <c r="D44" s="13" t="s">
        <v>8</v>
      </c>
      <c r="E44" s="40">
        <v>2815965.21</v>
      </c>
    </row>
    <row r="45" spans="1:5" s="15" customFormat="1" ht="48" customHeight="1" x14ac:dyDescent="0.25">
      <c r="A45" s="6">
        <v>40</v>
      </c>
      <c r="B45" s="13"/>
      <c r="C45" s="14" t="s">
        <v>50</v>
      </c>
      <c r="D45" s="13" t="s">
        <v>8</v>
      </c>
      <c r="E45" s="40">
        <v>2906167.15</v>
      </c>
    </row>
    <row r="46" spans="1:5" s="15" customFormat="1" ht="48" customHeight="1" x14ac:dyDescent="0.25">
      <c r="A46" s="6">
        <v>41</v>
      </c>
      <c r="B46" s="13"/>
      <c r="C46" s="14" t="s">
        <v>51</v>
      </c>
      <c r="D46" s="13" t="s">
        <v>8</v>
      </c>
      <c r="E46" s="40">
        <v>2626198.4</v>
      </c>
    </row>
    <row r="47" spans="1:5" s="15" customFormat="1" ht="48" customHeight="1" x14ac:dyDescent="0.25">
      <c r="A47" s="6">
        <v>42</v>
      </c>
      <c r="B47" s="13">
        <v>2371608</v>
      </c>
      <c r="C47" s="14" t="s">
        <v>52</v>
      </c>
      <c r="D47" s="13" t="s">
        <v>8</v>
      </c>
      <c r="E47" s="40">
        <v>2786451.36</v>
      </c>
    </row>
    <row r="48" spans="1:5" s="15" customFormat="1" ht="48" customHeight="1" x14ac:dyDescent="0.25">
      <c r="A48" s="9">
        <v>43</v>
      </c>
      <c r="B48" s="13"/>
      <c r="C48" s="14" t="s">
        <v>53</v>
      </c>
      <c r="D48" s="13" t="s">
        <v>8</v>
      </c>
      <c r="E48" s="40">
        <v>2871691.2</v>
      </c>
    </row>
    <row r="49" spans="1:5" s="12" customFormat="1" ht="48" customHeight="1" x14ac:dyDescent="0.25">
      <c r="A49" s="9">
        <v>44</v>
      </c>
      <c r="B49" s="10"/>
      <c r="C49" s="11" t="s">
        <v>54</v>
      </c>
      <c r="D49" s="10" t="s">
        <v>8</v>
      </c>
      <c r="E49" s="39">
        <v>3009134.24</v>
      </c>
    </row>
    <row r="50" spans="1:5" s="15" customFormat="1" ht="16.5" customHeight="1" x14ac:dyDescent="0.25">
      <c r="A50" s="16"/>
      <c r="B50" s="17"/>
      <c r="C50" s="18" t="s">
        <v>55</v>
      </c>
      <c r="D50" s="17"/>
      <c r="E50" s="25">
        <f>SUM(E6:E49)</f>
        <v>94290786.529999986</v>
      </c>
    </row>
    <row r="51" spans="1:5" s="15" customFormat="1" ht="15" customHeight="1" x14ac:dyDescent="0.25">
      <c r="A51" s="19"/>
      <c r="B51" s="20"/>
      <c r="C51" s="21"/>
      <c r="D51" s="20"/>
      <c r="E51" s="41"/>
    </row>
  </sheetData>
  <autoFilter ref="A5:E51"/>
  <mergeCells count="1">
    <mergeCell ref="C3:E3"/>
  </mergeCells>
  <pageMargins left="0.15748031496062992" right="0.23622047244094491" top="0.31496062992125984" bottom="0.35433070866141736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workbookViewId="0">
      <selection activeCell="C5" sqref="C5"/>
    </sheetView>
  </sheetViews>
  <sheetFormatPr defaultRowHeight="15" x14ac:dyDescent="0.25"/>
  <cols>
    <col min="2" max="2" width="26.85546875" customWidth="1"/>
    <col min="3" max="3" width="26.28515625" customWidth="1"/>
  </cols>
  <sheetData>
    <row r="3" spans="2:3" ht="15.75" x14ac:dyDescent="0.25">
      <c r="B3" s="50"/>
      <c r="C3" s="51" t="s">
        <v>91</v>
      </c>
    </row>
    <row r="4" spans="2:3" ht="31.5" x14ac:dyDescent="0.25">
      <c r="B4" s="52" t="s">
        <v>92</v>
      </c>
      <c r="C4" s="53">
        <f>Ед.расценки!E50</f>
        <v>94290786.529999986</v>
      </c>
    </row>
    <row r="5" spans="2:3" ht="31.5" x14ac:dyDescent="0.25">
      <c r="B5" s="52" t="s">
        <v>93</v>
      </c>
      <c r="C5" s="53">
        <f>C4*1.2</f>
        <v>113148943.83599998</v>
      </c>
    </row>
    <row r="8" spans="2:3" x14ac:dyDescent="0.25">
      <c r="C8" s="5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workbookViewId="0">
      <selection activeCell="E3" sqref="E3"/>
    </sheetView>
  </sheetViews>
  <sheetFormatPr defaultColWidth="9.140625" defaultRowHeight="15" x14ac:dyDescent="0.25"/>
  <cols>
    <col min="1" max="1" width="5.28515625" style="26" bestFit="1" customWidth="1"/>
    <col min="2" max="2" width="14.7109375" style="26" bestFit="1" customWidth="1"/>
    <col min="3" max="3" width="81.140625" style="26" customWidth="1"/>
    <col min="4" max="4" width="17.42578125" style="26" bestFit="1" customWidth="1"/>
    <col min="5" max="5" width="52.140625" style="26" customWidth="1"/>
    <col min="6" max="16384" width="9.140625" style="26"/>
  </cols>
  <sheetData>
    <row r="2" spans="1:5" x14ac:dyDescent="0.25">
      <c r="A2" s="24" t="s">
        <v>2</v>
      </c>
      <c r="B2" s="24" t="s">
        <v>58</v>
      </c>
      <c r="C2" s="25" t="s">
        <v>59</v>
      </c>
      <c r="D2" s="25" t="s">
        <v>60</v>
      </c>
      <c r="E2" s="25" t="s">
        <v>61</v>
      </c>
    </row>
    <row r="3" spans="1:5" ht="25.5" x14ac:dyDescent="0.25">
      <c r="A3" s="27">
        <v>1</v>
      </c>
      <c r="B3" s="29" t="s">
        <v>63</v>
      </c>
      <c r="C3" s="30" t="s">
        <v>64</v>
      </c>
      <c r="D3" s="29" t="s">
        <v>62</v>
      </c>
      <c r="E3" s="28" t="s">
        <v>94</v>
      </c>
    </row>
    <row r="5" spans="1:5" x14ac:dyDescent="0.25">
      <c r="B5"/>
      <c r="C5"/>
    </row>
    <row r="6" spans="1:5" x14ac:dyDescent="0.25">
      <c r="B6"/>
      <c r="C6"/>
    </row>
    <row r="7" spans="1:5" x14ac:dyDescent="0.25">
      <c r="B7"/>
      <c r="C7"/>
    </row>
    <row r="8" spans="1:5" x14ac:dyDescent="0.25">
      <c r="B8"/>
      <c r="C8"/>
    </row>
    <row r="9" spans="1:5" x14ac:dyDescent="0.25">
      <c r="B9"/>
      <c r="C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opLeftCell="D1" workbookViewId="0">
      <selection activeCell="F8" sqref="F8"/>
    </sheetView>
  </sheetViews>
  <sheetFormatPr defaultRowHeight="11.25" x14ac:dyDescent="0.25"/>
  <cols>
    <col min="1" max="1" width="5.28515625" style="36" bestFit="1" customWidth="1"/>
    <col min="2" max="2" width="20.7109375" style="37" customWidth="1"/>
    <col min="3" max="3" width="77.5703125" style="33" customWidth="1"/>
    <col min="4" max="4" width="47.7109375" style="33" customWidth="1"/>
    <col min="5" max="5" width="61.7109375" style="33" customWidth="1"/>
    <col min="6" max="16384" width="9.140625" style="33"/>
  </cols>
  <sheetData>
    <row r="2" spans="1:5" ht="41.25" customHeight="1" x14ac:dyDescent="0.25">
      <c r="A2" s="31" t="s">
        <v>2</v>
      </c>
      <c r="B2" s="31" t="s">
        <v>58</v>
      </c>
      <c r="C2" s="32" t="s">
        <v>59</v>
      </c>
      <c r="D2" s="32" t="s">
        <v>60</v>
      </c>
      <c r="E2" s="32" t="s">
        <v>61</v>
      </c>
    </row>
    <row r="3" spans="1:5" ht="25.5" customHeight="1" x14ac:dyDescent="0.25">
      <c r="A3" s="44">
        <v>1</v>
      </c>
      <c r="B3" s="34" t="s">
        <v>66</v>
      </c>
      <c r="C3" s="35"/>
      <c r="D3" s="35"/>
      <c r="E3" s="28" t="s">
        <v>94</v>
      </c>
    </row>
    <row r="4" spans="1:5" ht="25.5" customHeight="1" x14ac:dyDescent="0.25">
      <c r="A4" s="45"/>
      <c r="B4" s="34" t="s">
        <v>67</v>
      </c>
      <c r="C4" s="35" t="s">
        <v>68</v>
      </c>
      <c r="D4" s="35" t="s">
        <v>65</v>
      </c>
      <c r="E4" s="28" t="s">
        <v>94</v>
      </c>
    </row>
    <row r="5" spans="1:5" ht="25.5" customHeight="1" x14ac:dyDescent="0.25">
      <c r="A5" s="45"/>
      <c r="B5" s="34" t="s">
        <v>69</v>
      </c>
      <c r="C5" s="35" t="s">
        <v>70</v>
      </c>
      <c r="D5" s="35" t="s">
        <v>65</v>
      </c>
      <c r="E5" s="28" t="s">
        <v>94</v>
      </c>
    </row>
    <row r="6" spans="1:5" ht="25.5" customHeight="1" x14ac:dyDescent="0.25">
      <c r="A6" s="45"/>
      <c r="B6" s="34" t="s">
        <v>71</v>
      </c>
      <c r="C6" s="35" t="s">
        <v>72</v>
      </c>
      <c r="D6" s="35" t="s">
        <v>65</v>
      </c>
      <c r="E6" s="28" t="s">
        <v>94</v>
      </c>
    </row>
    <row r="7" spans="1:5" ht="25.5" customHeight="1" x14ac:dyDescent="0.25">
      <c r="A7" s="45"/>
      <c r="B7" s="34" t="s">
        <v>73</v>
      </c>
      <c r="C7" s="35" t="s">
        <v>74</v>
      </c>
      <c r="D7" s="35" t="s">
        <v>65</v>
      </c>
      <c r="E7" s="28" t="s">
        <v>94</v>
      </c>
    </row>
    <row r="8" spans="1:5" ht="25.5" customHeight="1" x14ac:dyDescent="0.25">
      <c r="A8" s="45"/>
      <c r="B8" s="34" t="s">
        <v>75</v>
      </c>
      <c r="C8" s="35" t="s">
        <v>76</v>
      </c>
      <c r="D8" s="35" t="s">
        <v>65</v>
      </c>
      <c r="E8" s="28" t="s">
        <v>94</v>
      </c>
    </row>
    <row r="9" spans="1:5" ht="25.5" customHeight="1" x14ac:dyDescent="0.25">
      <c r="A9" s="45"/>
      <c r="B9" s="34" t="s">
        <v>77</v>
      </c>
      <c r="C9" s="35" t="s">
        <v>78</v>
      </c>
      <c r="D9" s="35" t="s">
        <v>65</v>
      </c>
      <c r="E9" s="28" t="s">
        <v>94</v>
      </c>
    </row>
    <row r="10" spans="1:5" ht="25.5" customHeight="1" x14ac:dyDescent="0.25">
      <c r="A10" s="45"/>
      <c r="B10" s="34" t="s">
        <v>79</v>
      </c>
      <c r="C10" s="35" t="s">
        <v>80</v>
      </c>
      <c r="D10" s="35" t="s">
        <v>65</v>
      </c>
      <c r="E10" s="28" t="s">
        <v>94</v>
      </c>
    </row>
    <row r="11" spans="1:5" ht="25.5" customHeight="1" x14ac:dyDescent="0.25">
      <c r="A11" s="45"/>
      <c r="B11" s="34" t="s">
        <v>81</v>
      </c>
      <c r="C11" s="35" t="s">
        <v>82</v>
      </c>
      <c r="D11" s="35" t="s">
        <v>65</v>
      </c>
      <c r="E11" s="28" t="s">
        <v>94</v>
      </c>
    </row>
    <row r="12" spans="1:5" ht="25.5" customHeight="1" x14ac:dyDescent="0.25">
      <c r="A12" s="46"/>
      <c r="B12" s="34" t="s">
        <v>83</v>
      </c>
      <c r="C12" s="35" t="s">
        <v>84</v>
      </c>
      <c r="D12" s="35" t="s">
        <v>65</v>
      </c>
      <c r="E12" s="28" t="s">
        <v>94</v>
      </c>
    </row>
    <row r="13" spans="1:5" ht="30" customHeight="1" x14ac:dyDescent="0.25">
      <c r="A13" s="44">
        <v>2</v>
      </c>
      <c r="B13" s="47" t="s">
        <v>85</v>
      </c>
      <c r="C13" s="35" t="s">
        <v>86</v>
      </c>
      <c r="D13" s="35" t="s">
        <v>65</v>
      </c>
      <c r="E13" s="28" t="s">
        <v>94</v>
      </c>
    </row>
    <row r="14" spans="1:5" ht="30" customHeight="1" x14ac:dyDescent="0.25">
      <c r="A14" s="45"/>
      <c r="B14" s="48"/>
      <c r="C14" s="35" t="s">
        <v>87</v>
      </c>
      <c r="D14" s="35" t="s">
        <v>65</v>
      </c>
      <c r="E14" s="28" t="s">
        <v>94</v>
      </c>
    </row>
    <row r="15" spans="1:5" ht="30" customHeight="1" x14ac:dyDescent="0.25">
      <c r="A15" s="45"/>
      <c r="B15" s="48"/>
      <c r="C15" s="35" t="s">
        <v>88</v>
      </c>
      <c r="D15" s="35" t="s">
        <v>65</v>
      </c>
      <c r="E15" s="28" t="s">
        <v>94</v>
      </c>
    </row>
    <row r="16" spans="1:5" ht="30" customHeight="1" x14ac:dyDescent="0.25">
      <c r="A16" s="46"/>
      <c r="B16" s="49"/>
      <c r="C16" s="35" t="s">
        <v>89</v>
      </c>
      <c r="D16" s="35" t="s">
        <v>65</v>
      </c>
      <c r="E16" s="28" t="s">
        <v>94</v>
      </c>
    </row>
  </sheetData>
  <mergeCells count="3">
    <mergeCell ref="A3:A12"/>
    <mergeCell ref="A13:A16"/>
    <mergeCell ref="B13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</vt:lpstr>
      <vt:lpstr>Сумма ед расценок</vt:lpstr>
      <vt:lpstr>Условия поставки Центр</vt:lpstr>
      <vt:lpstr>Условия поставки ЦиП</vt:lpstr>
      <vt:lpstr>Ед.расценки!Область_печати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2023-04-12T10:54:52Z</dcterms:created>
  <dcterms:modified xsi:type="dcterms:W3CDTF">2023-04-25T08:47:01Z</dcterms:modified>
</cp:coreProperties>
</file>